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0730" windowHeight="11760" tabRatio="957"/>
  </bookViews>
  <sheets>
    <sheet name="35-band asosiy vosita" sheetId="4" r:id="rId1"/>
  </sheets>
  <definedNames>
    <definedName name="_xlnm._FilterDatabase" localSheetId="0" hidden="1">'35-band asosiy vosita'!$A$7:$L$7</definedName>
    <definedName name="_xlnm.Print_Area" localSheetId="0">'35-band asosiy vosita'!$A$1:$L$12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4" l="1"/>
  <c r="A32" i="4" s="1"/>
  <c r="A33" i="4" s="1"/>
  <c r="A34" i="4" s="1"/>
  <c r="A35" i="4" s="1"/>
  <c r="A36" i="4" s="1"/>
  <c r="A37" i="4" s="1"/>
  <c r="A38" i="4" s="1"/>
  <c r="A39" i="4" s="1"/>
  <c r="A40" i="4" s="1"/>
  <c r="K40" i="4"/>
  <c r="K39" i="4"/>
  <c r="K38" i="4"/>
  <c r="K37" i="4"/>
  <c r="K36" i="4"/>
  <c r="K35" i="4"/>
  <c r="K34" i="4"/>
  <c r="K33" i="4"/>
  <c r="K32" i="4"/>
  <c r="L31" i="4"/>
  <c r="L30" i="4"/>
  <c r="L29" i="4"/>
  <c r="L28" i="4"/>
  <c r="L27" i="4"/>
  <c r="L26" i="4"/>
  <c r="K25" i="4" l="1"/>
  <c r="K24" i="4"/>
  <c r="K23" i="4"/>
  <c r="K22" i="4"/>
  <c r="K21" i="4"/>
  <c r="K20" i="4"/>
  <c r="L19" i="4"/>
  <c r="L18" i="4"/>
  <c r="L17" i="4"/>
  <c r="L16" i="4"/>
  <c r="K15" i="4"/>
  <c r="K14" i="4"/>
  <c r="K13" i="4"/>
  <c r="K12" i="4"/>
  <c r="K11" i="4"/>
  <c r="K10" i="4"/>
  <c r="K9" i="4"/>
  <c r="A23" i="4" l="1"/>
  <c r="A26" i="4" s="1"/>
</calcChain>
</file>

<file path=xl/sharedStrings.xml><?xml version="1.0" encoding="utf-8"?>
<sst xmlns="http://schemas.openxmlformats.org/spreadsheetml/2006/main" count="263" uniqueCount="121">
  <si>
    <t xml:space="preserve">Byudjet jarayonining ochiqligini taʼminlash maqsadida rasmiy veb-saytlarda maʼlumotlarni joylashtirish tartibi toʻgʻrisidagi nizomga </t>
  </si>
  <si>
    <t>4-ILOVA</t>
  </si>
  <si>
    <t>MAʼLUMOTLAR</t>
  </si>
  <si>
    <t>T/r</t>
  </si>
  <si>
    <t>Hisobot davri</t>
  </si>
  <si>
    <t>Xarid qilingan tovarlar va xizmatlar nomi</t>
  </si>
  <si>
    <t>Moliyalashtirish manbasi*</t>
  </si>
  <si>
    <t>Xarid jarayonini amalga oshirish turi</t>
  </si>
  <si>
    <t>Shartnoma raqami</t>
  </si>
  <si>
    <t>Pudratchi toʻgʻrisida maʼlumotlar</t>
  </si>
  <si>
    <t>Xarid qilinayotgan tovarlar (xizmatlar) oʻlchov birligi (imkoniyat darajasida)</t>
  </si>
  <si>
    <t>Xarid qilinayotgan tovarlar (xizmatlar) miqdori (hajmi)</t>
  </si>
  <si>
    <t>Bitim (shartnoma) boʻyicha tovarlar (xizmatlar) bir birligi narxi (tarifi)</t>
  </si>
  <si>
    <t>Xarid qilingan tovarlar (xizmatlar) jami miqdori (hajmi) qiymati</t>
  </si>
  <si>
    <t>Pudratchi nomi</t>
  </si>
  <si>
    <t>Korxona STIRi</t>
  </si>
  <si>
    <t>(ming soʻm)</t>
  </si>
  <si>
    <t>Surxondaryo viloyat adliya boshqarmasi</t>
  </si>
  <si>
    <t xml:space="preserve">1-chorak </t>
  </si>
  <si>
    <t>RJ</t>
  </si>
  <si>
    <t>Auksion</t>
  </si>
  <si>
    <t>dona</t>
  </si>
  <si>
    <t>Дизель - генератор</t>
  </si>
  <si>
    <t>Elektron do‘kon</t>
  </si>
  <si>
    <t>SITI SURXON KONFORT MCHJ</t>
  </si>
  <si>
    <t>312351159</t>
  </si>
  <si>
    <t>1</t>
  </si>
  <si>
    <t>Maishiy konditsioner</t>
  </si>
  <si>
    <t>4230809</t>
  </si>
  <si>
    <t>5</t>
  </si>
  <si>
    <t>Buklet va qog‘ozlar turadigan javon</t>
  </si>
  <si>
    <t>4201612</t>
  </si>
  <si>
    <t>MASHRABBAYEVA SARVINOZ JAVLON QIZI</t>
  </si>
  <si>
    <t>42801932100033</t>
  </si>
  <si>
    <t>3</t>
  </si>
  <si>
    <t>Ichimlik suvi kuleri</t>
  </si>
  <si>
    <t>4142835</t>
  </si>
  <si>
    <t>ZARKENT KAMRONBEK MARKET MCHJ</t>
  </si>
  <si>
    <t>309710430</t>
  </si>
  <si>
    <t>10</t>
  </si>
  <si>
    <t>Elektr mini-pech</t>
  </si>
  <si>
    <t>4142543</t>
  </si>
  <si>
    <t>SAM ZARSHED MCHJ</t>
  </si>
  <si>
    <t>306150521</t>
  </si>
  <si>
    <t>4093089</t>
  </si>
  <si>
    <t>MAX COMPUTERS MCHJ</t>
  </si>
  <si>
    <t>301688417</t>
  </si>
  <si>
    <t>Mexanik sharbatsiqqich</t>
  </si>
  <si>
    <t>4076865</t>
  </si>
  <si>
    <t>YTT XAMIDOV ATXAM AXMAT O‘G‘LI</t>
  </si>
  <si>
    <t>31806940470024</t>
  </si>
  <si>
    <t>Tut ko‘chatlari</t>
  </si>
  <si>
    <t>4037241</t>
  </si>
  <si>
    <t>ALI RISE MCHJ</t>
  </si>
  <si>
    <t>312698826</t>
  </si>
  <si>
    <t>250</t>
  </si>
  <si>
    <t>Dizel generator</t>
  </si>
  <si>
    <t>316017</t>
  </si>
  <si>
    <t>OOO «DASA FUTURE ENERGY»</t>
  </si>
  <si>
    <t>310140644</t>
  </si>
  <si>
    <t>313896</t>
  </si>
  <si>
    <t>NUR BAKARA GOLD  MCHJ</t>
  </si>
  <si>
    <t>310522603</t>
  </si>
  <si>
    <t>Кулер для питьевой воды</t>
  </si>
  <si>
    <t>6676038.1.1</t>
  </si>
  <si>
    <t>шт</t>
  </si>
  <si>
    <t>18</t>
  </si>
  <si>
    <t>6682559.1.1</t>
  </si>
  <si>
    <t>SHARIF INVEST DEAL MCHJ</t>
  </si>
  <si>
    <t>308332024</t>
  </si>
  <si>
    <t>компл.</t>
  </si>
  <si>
    <t>Фотоэлектрическая панель</t>
  </si>
  <si>
    <t>6726667.1.1</t>
  </si>
  <si>
    <t>ООО APREL-TERMIZ</t>
  </si>
  <si>
    <t>308546825</t>
  </si>
  <si>
    <t>кВт</t>
  </si>
  <si>
    <t>70</t>
  </si>
  <si>
    <t>Катальпа</t>
  </si>
  <si>
    <t>To‘g‘ridan - to‘g‘ri</t>
  </si>
  <si>
    <t>08</t>
  </si>
  <si>
    <t>UZUN DAVLAT O'RMON XO'JALIGI</t>
  </si>
  <si>
    <t>201467250</t>
  </si>
  <si>
    <t>Саженцы Ясеня</t>
  </si>
  <si>
    <t>Крымская сосна</t>
  </si>
  <si>
    <t>2026-yil I-yarim yilligida Surxondaryo viloyat adliya boshqarmasi tomonidan asosiy vositalar xarid qilish uchun oʻtkazilgan tanlovlar (tenderlar) va amalga oshirilgan davlat xaridlari toʻgʻrisidagi</t>
  </si>
  <si>
    <t xml:space="preserve">2-chorak </t>
  </si>
  <si>
    <t>Счетчики производства или потребления электроэнергии</t>
  </si>
  <si>
    <t>7321004.1.1</t>
  </si>
  <si>
    <t>LUCID TRADE MCHJ</t>
  </si>
  <si>
    <t>312925147</t>
  </si>
  <si>
    <t>Водяной насос</t>
  </si>
  <si>
    <t>7320929.1.1</t>
  </si>
  <si>
    <t>ЯККА DEG ТАРТИБДАГИ ТАДБИРКОР</t>
  </si>
  <si>
    <t>62911026060018</t>
  </si>
  <si>
    <t>7400001.1.1</t>
  </si>
  <si>
    <t>YATT KURBANOV FIRDAVS IBRAGIMOVICH</t>
  </si>
  <si>
    <t>550223600</t>
  </si>
  <si>
    <t>Водомер</t>
  </si>
  <si>
    <t>7424008.1.1</t>
  </si>
  <si>
    <t>МЧЖ "Computers and security technologies"</t>
  </si>
  <si>
    <t>301884839</t>
  </si>
  <si>
    <t>Кондиционер бытовой</t>
  </si>
  <si>
    <t>7789081.1.1</t>
  </si>
  <si>
    <t>Маиший кондиционер</t>
  </si>
  <si>
    <t>7789070.1.1</t>
  </si>
  <si>
    <t>дона</t>
  </si>
  <si>
    <t>Источник бесперебойного питания</t>
  </si>
  <si>
    <t>4379920</t>
  </si>
  <si>
    <t>ЧП OSIYO KOMPYUTER INVEST</t>
  </si>
  <si>
    <t>301411168</t>
  </si>
  <si>
    <t>4307818</t>
  </si>
  <si>
    <t>4377762</t>
  </si>
  <si>
    <t>4409034</t>
  </si>
  <si>
    <t>4415109</t>
  </si>
  <si>
    <t>4850971</t>
  </si>
  <si>
    <t>4855675</t>
  </si>
  <si>
    <t>Стол для совещаний</t>
  </si>
  <si>
    <t>4384308</t>
  </si>
  <si>
    <t>"IMKON-MAKS" MCHJ</t>
  </si>
  <si>
    <t>302290533</t>
  </si>
  <si>
    <t>4384309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</si>
</sst>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">
    <xf numFmtId="0" fontId="0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1" fillId="0" borderId="0"/>
    <xf numFmtId="165" fontId="1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64" fontId="10" fillId="3" borderId="4" xfId="5" applyFont="1" applyFill="1" applyBorder="1" applyAlignment="1">
      <alignment horizontal="right" vertical="center" wrapText="1"/>
    </xf>
    <xf numFmtId="0" fontId="13" fillId="0" borderId="0" xfId="0" applyFont="1"/>
    <xf numFmtId="0" fontId="10" fillId="0" borderId="4" xfId="0" applyFont="1" applyFill="1" applyBorder="1" applyAlignment="1">
      <alignment horizontal="center" vertical="center"/>
    </xf>
    <xf numFmtId="164" fontId="10" fillId="0" borderId="4" xfId="5" applyFont="1" applyFill="1" applyBorder="1" applyAlignment="1">
      <alignment horizontal="right" vertical="center" wrapText="1"/>
    </xf>
    <xf numFmtId="0" fontId="13" fillId="0" borderId="0" xfId="0" applyFont="1" applyFill="1"/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</cellXfs>
  <cellStyles count="53">
    <cellStyle name="Обычный" xfId="0" builtinId="0"/>
    <cellStyle name="Обычный 2" xfId="2"/>
    <cellStyle name="Обычный 3" xfId="1"/>
    <cellStyle name="Обычный 3 2" xfId="4"/>
    <cellStyle name="Обычный 4" xfId="7"/>
    <cellStyle name="Обычный 4 2" xfId="8"/>
    <cellStyle name="Обычный 5" xfId="13"/>
    <cellStyle name="Финансовый" xfId="5" builtinId="3"/>
    <cellStyle name="Финансовый 10" xfId="35"/>
    <cellStyle name="Финансовый 11" xfId="36"/>
    <cellStyle name="Финансовый 12" xfId="37"/>
    <cellStyle name="Финансовый 2" xfId="6"/>
    <cellStyle name="Финансовый 2 2" xfId="3"/>
    <cellStyle name="Финансовый 2 3" xfId="9"/>
    <cellStyle name="Финансовый 2 4" xfId="38"/>
    <cellStyle name="Финансовый 3" xfId="10"/>
    <cellStyle name="Финансовый 3 2" xfId="11"/>
    <cellStyle name="Финансовый 3 2 2" xfId="17"/>
    <cellStyle name="Финансовый 3 2 2 2" xfId="43"/>
    <cellStyle name="Финансовый 3 2 3" xfId="22"/>
    <cellStyle name="Финансовый 3 2 3 2" xfId="48"/>
    <cellStyle name="Финансовый 3 2 4" xfId="25"/>
    <cellStyle name="Финансовый 3 2 4 2" xfId="51"/>
    <cellStyle name="Финансовый 3 2 5" xfId="40"/>
    <cellStyle name="Финансовый 3 3" xfId="12"/>
    <cellStyle name="Финансовый 3 3 2" xfId="18"/>
    <cellStyle name="Финансовый 3 3 2 2" xfId="44"/>
    <cellStyle name="Финансовый 3 3 3" xfId="23"/>
    <cellStyle name="Финансовый 3 3 3 2" xfId="49"/>
    <cellStyle name="Финансовый 3 3 4" xfId="26"/>
    <cellStyle name="Финансовый 3 3 4 2" xfId="52"/>
    <cellStyle name="Финансовый 3 3 5" xfId="41"/>
    <cellStyle name="Финансовый 3 4" xfId="14"/>
    <cellStyle name="Финансовый 3 4 2" xfId="28"/>
    <cellStyle name="Финансовый 3 4 3" xfId="33"/>
    <cellStyle name="Финансовый 3 5" xfId="16"/>
    <cellStyle name="Финансовый 3 5 2" xfId="42"/>
    <cellStyle name="Финансовый 3 6" xfId="19"/>
    <cellStyle name="Финансовый 3 6 2" xfId="45"/>
    <cellStyle name="Финансовый 3 7" xfId="21"/>
    <cellStyle name="Финансовый 3 7 2" xfId="47"/>
    <cellStyle name="Финансовый 3 8" xfId="24"/>
    <cellStyle name="Финансовый 3 8 2" xfId="50"/>
    <cellStyle name="Финансовый 3 9" xfId="39"/>
    <cellStyle name="Финансовый 4" xfId="15"/>
    <cellStyle name="Финансовый 4 2" xfId="29"/>
    <cellStyle name="Финансовый 4 3" xfId="34"/>
    <cellStyle name="Финансовый 5" xfId="20"/>
    <cellStyle name="Финансовый 5 2" xfId="46"/>
    <cellStyle name="Финансовый 6" xfId="27"/>
    <cellStyle name="Финансовый 7" xfId="30"/>
    <cellStyle name="Финансовый 8" xfId="31"/>
    <cellStyle name="Финансовый 9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0"/>
  <sheetViews>
    <sheetView tabSelected="1" topLeftCell="A13" zoomScale="55" zoomScaleNormal="55" zoomScaleSheetLayoutView="55" zoomScalePageLayoutView="70" workbookViewId="0">
      <selection activeCell="L26" sqref="L26:L40"/>
    </sheetView>
  </sheetViews>
  <sheetFormatPr defaultRowHeight="18.75" x14ac:dyDescent="0.3"/>
  <cols>
    <col min="1" max="1" width="9.140625" style="4"/>
    <col min="2" max="2" width="18.5703125" style="7" customWidth="1"/>
    <col min="3" max="3" width="49.42578125" style="7" customWidth="1"/>
    <col min="4" max="4" width="25.28515625" style="1" customWidth="1"/>
    <col min="5" max="5" width="21.28515625" style="4" customWidth="1"/>
    <col min="6" max="6" width="19.28515625" style="5" customWidth="1"/>
    <col min="7" max="7" width="44.85546875" style="4" customWidth="1"/>
    <col min="8" max="8" width="20" style="4" customWidth="1"/>
    <col min="9" max="9" width="16.5703125" style="1" customWidth="1"/>
    <col min="10" max="10" width="17.140625" style="7" customWidth="1"/>
    <col min="11" max="11" width="22.85546875" style="1" bestFit="1" customWidth="1"/>
    <col min="12" max="12" width="21.28515625" style="1" customWidth="1"/>
    <col min="13" max="16384" width="9.140625" style="1"/>
  </cols>
  <sheetData>
    <row r="1" spans="1:12" ht="74.25" customHeight="1" x14ac:dyDescent="0.3">
      <c r="J1" s="24" t="s">
        <v>0</v>
      </c>
      <c r="K1" s="24"/>
      <c r="L1" s="24"/>
    </row>
    <row r="2" spans="1:12" x14ac:dyDescent="0.3">
      <c r="J2" s="24" t="s">
        <v>1</v>
      </c>
      <c r="K2" s="24"/>
      <c r="L2" s="24"/>
    </row>
    <row r="3" spans="1:12" ht="38.25" customHeight="1" x14ac:dyDescent="0.3">
      <c r="A3" s="27" t="s">
        <v>84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" customHeight="1" x14ac:dyDescent="0.3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6" spans="1:12" ht="102.75" customHeight="1" x14ac:dyDescent="0.3">
      <c r="A6" s="26" t="s">
        <v>3</v>
      </c>
      <c r="B6" s="29" t="s">
        <v>4</v>
      </c>
      <c r="C6" s="26" t="s">
        <v>5</v>
      </c>
      <c r="D6" s="26" t="s">
        <v>6</v>
      </c>
      <c r="E6" s="26" t="s">
        <v>7</v>
      </c>
      <c r="F6" s="26" t="s">
        <v>8</v>
      </c>
      <c r="G6" s="25" t="s">
        <v>9</v>
      </c>
      <c r="H6" s="25"/>
      <c r="I6" s="26" t="s">
        <v>10</v>
      </c>
      <c r="J6" s="26" t="s">
        <v>11</v>
      </c>
      <c r="K6" s="26" t="s">
        <v>12</v>
      </c>
      <c r="L6" s="2" t="s">
        <v>13</v>
      </c>
    </row>
    <row r="7" spans="1:12" ht="44.25" customHeight="1" x14ac:dyDescent="0.3">
      <c r="A7" s="26"/>
      <c r="B7" s="30"/>
      <c r="C7" s="26"/>
      <c r="D7" s="26"/>
      <c r="E7" s="26"/>
      <c r="F7" s="26"/>
      <c r="G7" s="6" t="s">
        <v>14</v>
      </c>
      <c r="H7" s="3" t="s">
        <v>15</v>
      </c>
      <c r="I7" s="26"/>
      <c r="J7" s="26"/>
      <c r="K7" s="26"/>
      <c r="L7" s="2" t="s">
        <v>16</v>
      </c>
    </row>
    <row r="8" spans="1:12" ht="25.5" customHeight="1" x14ac:dyDescent="0.3">
      <c r="A8" s="21" t="s">
        <v>17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</row>
    <row r="9" spans="1:12" s="12" customFormat="1" ht="25.5" customHeight="1" x14ac:dyDescent="0.3">
      <c r="A9" s="10">
        <v>1</v>
      </c>
      <c r="B9" s="16" t="s">
        <v>18</v>
      </c>
      <c r="C9" s="17" t="s">
        <v>27</v>
      </c>
      <c r="D9" s="9" t="s">
        <v>19</v>
      </c>
      <c r="E9" s="9" t="s">
        <v>23</v>
      </c>
      <c r="F9" s="9" t="s">
        <v>28</v>
      </c>
      <c r="G9" s="8" t="s">
        <v>24</v>
      </c>
      <c r="H9" s="8" t="s">
        <v>25</v>
      </c>
      <c r="I9" s="9" t="s">
        <v>21</v>
      </c>
      <c r="J9" s="9" t="s">
        <v>29</v>
      </c>
      <c r="K9" s="11">
        <f t="shared" ref="K9:K15" si="0">+L9/J9</f>
        <v>5900000</v>
      </c>
      <c r="L9" s="11">
        <v>29500000</v>
      </c>
    </row>
    <row r="10" spans="1:12" s="12" customFormat="1" ht="39" customHeight="1" x14ac:dyDescent="0.3">
      <c r="A10" s="9">
        <v>2</v>
      </c>
      <c r="B10" s="16" t="s">
        <v>18</v>
      </c>
      <c r="C10" s="17" t="s">
        <v>30</v>
      </c>
      <c r="D10" s="9" t="s">
        <v>19</v>
      </c>
      <c r="E10" s="9" t="s">
        <v>23</v>
      </c>
      <c r="F10" s="9" t="s">
        <v>31</v>
      </c>
      <c r="G10" s="8" t="s">
        <v>32</v>
      </c>
      <c r="H10" s="18" t="s">
        <v>33</v>
      </c>
      <c r="I10" s="9" t="s">
        <v>21</v>
      </c>
      <c r="J10" s="9" t="s">
        <v>34</v>
      </c>
      <c r="K10" s="11">
        <f t="shared" si="0"/>
        <v>2384000</v>
      </c>
      <c r="L10" s="11">
        <v>7152000</v>
      </c>
    </row>
    <row r="11" spans="1:12" s="12" customFormat="1" ht="29.25" customHeight="1" x14ac:dyDescent="0.3">
      <c r="A11" s="9">
        <v>3</v>
      </c>
      <c r="B11" s="16" t="s">
        <v>18</v>
      </c>
      <c r="C11" s="17" t="s">
        <v>35</v>
      </c>
      <c r="D11" s="9" t="s">
        <v>19</v>
      </c>
      <c r="E11" s="9" t="s">
        <v>23</v>
      </c>
      <c r="F11" s="9" t="s">
        <v>36</v>
      </c>
      <c r="G11" s="8" t="s">
        <v>37</v>
      </c>
      <c r="H11" s="8" t="s">
        <v>38</v>
      </c>
      <c r="I11" s="9" t="s">
        <v>21</v>
      </c>
      <c r="J11" s="9" t="s">
        <v>39</v>
      </c>
      <c r="K11" s="11">
        <f t="shared" si="0"/>
        <v>1027000</v>
      </c>
      <c r="L11" s="11">
        <v>10270000</v>
      </c>
    </row>
    <row r="12" spans="1:12" s="12" customFormat="1" x14ac:dyDescent="0.3">
      <c r="A12" s="9">
        <v>4</v>
      </c>
      <c r="B12" s="16" t="s">
        <v>18</v>
      </c>
      <c r="C12" s="17" t="s">
        <v>40</v>
      </c>
      <c r="D12" s="9" t="s">
        <v>19</v>
      </c>
      <c r="E12" s="9" t="s">
        <v>23</v>
      </c>
      <c r="F12" s="9" t="s">
        <v>41</v>
      </c>
      <c r="G12" s="8" t="s">
        <v>42</v>
      </c>
      <c r="H12" s="8" t="s">
        <v>43</v>
      </c>
      <c r="I12" s="9" t="s">
        <v>21</v>
      </c>
      <c r="J12" s="9" t="s">
        <v>26</v>
      </c>
      <c r="K12" s="11">
        <f t="shared" si="0"/>
        <v>2200000</v>
      </c>
      <c r="L12" s="11">
        <v>2200000</v>
      </c>
    </row>
    <row r="13" spans="1:12" s="12" customFormat="1" x14ac:dyDescent="0.3">
      <c r="A13" s="10">
        <v>5</v>
      </c>
      <c r="B13" s="16" t="s">
        <v>18</v>
      </c>
      <c r="C13" s="17" t="s">
        <v>27</v>
      </c>
      <c r="D13" s="9" t="s">
        <v>19</v>
      </c>
      <c r="E13" s="9" t="s">
        <v>23</v>
      </c>
      <c r="F13" s="9" t="s">
        <v>44</v>
      </c>
      <c r="G13" s="8" t="s">
        <v>45</v>
      </c>
      <c r="H13" s="8" t="s">
        <v>46</v>
      </c>
      <c r="I13" s="9" t="s">
        <v>21</v>
      </c>
      <c r="J13" s="9" t="s">
        <v>26</v>
      </c>
      <c r="K13" s="11">
        <f t="shared" si="0"/>
        <v>14782000</v>
      </c>
      <c r="L13" s="11">
        <v>14782000</v>
      </c>
    </row>
    <row r="14" spans="1:12" s="12" customFormat="1" x14ac:dyDescent="0.3">
      <c r="A14" s="9">
        <v>6</v>
      </c>
      <c r="B14" s="16" t="s">
        <v>18</v>
      </c>
      <c r="C14" s="17" t="s">
        <v>47</v>
      </c>
      <c r="D14" s="9" t="s">
        <v>19</v>
      </c>
      <c r="E14" s="9" t="s">
        <v>23</v>
      </c>
      <c r="F14" s="9" t="s">
        <v>48</v>
      </c>
      <c r="G14" s="8" t="s">
        <v>49</v>
      </c>
      <c r="H14" s="18" t="s">
        <v>50</v>
      </c>
      <c r="I14" s="9" t="s">
        <v>21</v>
      </c>
      <c r="J14" s="9" t="s">
        <v>26</v>
      </c>
      <c r="K14" s="11">
        <f t="shared" si="0"/>
        <v>4400000</v>
      </c>
      <c r="L14" s="11">
        <v>4400000</v>
      </c>
    </row>
    <row r="15" spans="1:12" s="12" customFormat="1" x14ac:dyDescent="0.3">
      <c r="A15" s="9">
        <v>7</v>
      </c>
      <c r="B15" s="16" t="s">
        <v>18</v>
      </c>
      <c r="C15" s="17" t="s">
        <v>51</v>
      </c>
      <c r="D15" s="9" t="s">
        <v>19</v>
      </c>
      <c r="E15" s="9" t="s">
        <v>23</v>
      </c>
      <c r="F15" s="9" t="s">
        <v>52</v>
      </c>
      <c r="G15" s="8" t="s">
        <v>53</v>
      </c>
      <c r="H15" s="8" t="s">
        <v>54</v>
      </c>
      <c r="I15" s="9" t="s">
        <v>21</v>
      </c>
      <c r="J15" s="9" t="s">
        <v>55</v>
      </c>
      <c r="K15" s="11">
        <f t="shared" si="0"/>
        <v>18000</v>
      </c>
      <c r="L15" s="11">
        <v>4500000</v>
      </c>
    </row>
    <row r="16" spans="1:12" s="12" customFormat="1" x14ac:dyDescent="0.3">
      <c r="A16" s="31">
        <v>8</v>
      </c>
      <c r="B16" s="35" t="s">
        <v>18</v>
      </c>
      <c r="C16" s="35" t="s">
        <v>56</v>
      </c>
      <c r="D16" s="31" t="s">
        <v>19</v>
      </c>
      <c r="E16" s="31" t="s">
        <v>20</v>
      </c>
      <c r="F16" s="31" t="s">
        <v>57</v>
      </c>
      <c r="G16" s="37" t="s">
        <v>58</v>
      </c>
      <c r="H16" s="37" t="s">
        <v>59</v>
      </c>
      <c r="I16" s="31" t="s">
        <v>21</v>
      </c>
      <c r="J16" s="9">
        <v>1</v>
      </c>
      <c r="K16" s="11">
        <v>53200000</v>
      </c>
      <c r="L16" s="11">
        <f>+J16*K16</f>
        <v>53200000</v>
      </c>
    </row>
    <row r="17" spans="1:12" s="12" customFormat="1" x14ac:dyDescent="0.3">
      <c r="A17" s="32"/>
      <c r="B17" s="39"/>
      <c r="C17" s="36"/>
      <c r="D17" s="32"/>
      <c r="E17" s="32"/>
      <c r="F17" s="32"/>
      <c r="G17" s="38"/>
      <c r="H17" s="38"/>
      <c r="I17" s="32"/>
      <c r="J17" s="9">
        <v>1</v>
      </c>
      <c r="K17" s="11">
        <v>45600000</v>
      </c>
      <c r="L17" s="11">
        <f>+J17*K17</f>
        <v>45600000</v>
      </c>
    </row>
    <row r="18" spans="1:12" s="12" customFormat="1" ht="27.75" customHeight="1" x14ac:dyDescent="0.3">
      <c r="A18" s="31">
        <v>9</v>
      </c>
      <c r="B18" s="33" t="s">
        <v>18</v>
      </c>
      <c r="C18" s="35" t="s">
        <v>56</v>
      </c>
      <c r="D18" s="31" t="s">
        <v>19</v>
      </c>
      <c r="E18" s="31" t="s">
        <v>20</v>
      </c>
      <c r="F18" s="31" t="s">
        <v>60</v>
      </c>
      <c r="G18" s="37" t="s">
        <v>61</v>
      </c>
      <c r="H18" s="31" t="s">
        <v>62</v>
      </c>
      <c r="I18" s="31" t="s">
        <v>21</v>
      </c>
      <c r="J18" s="9">
        <v>3</v>
      </c>
      <c r="K18" s="11">
        <v>51000000</v>
      </c>
      <c r="L18" s="11">
        <f>+J18*K18</f>
        <v>153000000</v>
      </c>
    </row>
    <row r="19" spans="1:12" s="12" customFormat="1" x14ac:dyDescent="0.3">
      <c r="A19" s="32"/>
      <c r="B19" s="34"/>
      <c r="C19" s="36"/>
      <c r="D19" s="32"/>
      <c r="E19" s="32"/>
      <c r="F19" s="32"/>
      <c r="G19" s="38"/>
      <c r="H19" s="32"/>
      <c r="I19" s="32"/>
      <c r="J19" s="9">
        <v>2</v>
      </c>
      <c r="K19" s="11">
        <v>39000000</v>
      </c>
      <c r="L19" s="11">
        <f>+J19*K19</f>
        <v>78000000</v>
      </c>
    </row>
    <row r="20" spans="1:12" s="12" customFormat="1" x14ac:dyDescent="0.3">
      <c r="A20" s="9">
        <v>10</v>
      </c>
      <c r="B20" s="16" t="s">
        <v>18</v>
      </c>
      <c r="C20" s="17" t="s">
        <v>63</v>
      </c>
      <c r="D20" s="8" t="s">
        <v>19</v>
      </c>
      <c r="E20" s="9" t="s">
        <v>23</v>
      </c>
      <c r="F20" s="9" t="s">
        <v>64</v>
      </c>
      <c r="G20" s="8" t="s">
        <v>45</v>
      </c>
      <c r="H20" s="9" t="s">
        <v>46</v>
      </c>
      <c r="I20" s="9" t="s">
        <v>65</v>
      </c>
      <c r="J20" s="9" t="s">
        <v>66</v>
      </c>
      <c r="K20" s="11">
        <f t="shared" ref="K20:K22" si="1">+L20/J20</f>
        <v>1563000</v>
      </c>
      <c r="L20" s="11">
        <v>28134000</v>
      </c>
    </row>
    <row r="21" spans="1:12" s="12" customFormat="1" ht="28.5" customHeight="1" x14ac:dyDescent="0.3">
      <c r="A21" s="10">
        <v>11</v>
      </c>
      <c r="B21" s="16" t="s">
        <v>18</v>
      </c>
      <c r="C21" s="17" t="s">
        <v>22</v>
      </c>
      <c r="D21" s="8" t="s">
        <v>19</v>
      </c>
      <c r="E21" s="9" t="s">
        <v>23</v>
      </c>
      <c r="F21" s="9" t="s">
        <v>67</v>
      </c>
      <c r="G21" s="8" t="s">
        <v>68</v>
      </c>
      <c r="H21" s="9" t="s">
        <v>69</v>
      </c>
      <c r="I21" s="9" t="s">
        <v>70</v>
      </c>
      <c r="J21" s="9" t="s">
        <v>34</v>
      </c>
      <c r="K21" s="11">
        <f t="shared" si="1"/>
        <v>59999000</v>
      </c>
      <c r="L21" s="11">
        <v>179997000</v>
      </c>
    </row>
    <row r="22" spans="1:12" s="15" customFormat="1" x14ac:dyDescent="0.3">
      <c r="A22" s="13">
        <v>12</v>
      </c>
      <c r="B22" s="16" t="s">
        <v>18</v>
      </c>
      <c r="C22" s="17" t="s">
        <v>71</v>
      </c>
      <c r="D22" s="8" t="s">
        <v>19</v>
      </c>
      <c r="E22" s="9" t="s">
        <v>23</v>
      </c>
      <c r="F22" s="9" t="s">
        <v>72</v>
      </c>
      <c r="G22" s="8" t="s">
        <v>73</v>
      </c>
      <c r="H22" s="9" t="s">
        <v>74</v>
      </c>
      <c r="I22" s="9" t="s">
        <v>75</v>
      </c>
      <c r="J22" s="9" t="s">
        <v>76</v>
      </c>
      <c r="K22" s="11">
        <f t="shared" si="1"/>
        <v>5745000</v>
      </c>
      <c r="L22" s="11">
        <v>402150000</v>
      </c>
    </row>
    <row r="23" spans="1:12" s="15" customFormat="1" x14ac:dyDescent="0.3">
      <c r="A23" s="40">
        <f>+A22+1</f>
        <v>13</v>
      </c>
      <c r="B23" s="45" t="s">
        <v>18</v>
      </c>
      <c r="C23" s="19" t="s">
        <v>77</v>
      </c>
      <c r="D23" s="40" t="s">
        <v>19</v>
      </c>
      <c r="E23" s="40" t="s">
        <v>78</v>
      </c>
      <c r="F23" s="40" t="s">
        <v>79</v>
      </c>
      <c r="G23" s="40" t="s">
        <v>80</v>
      </c>
      <c r="H23" s="40" t="s">
        <v>81</v>
      </c>
      <c r="I23" s="13" t="s">
        <v>21</v>
      </c>
      <c r="J23" s="13">
        <v>100</v>
      </c>
      <c r="K23" s="14">
        <f>+L23/J23</f>
        <v>30000</v>
      </c>
      <c r="L23" s="14">
        <v>3000000</v>
      </c>
    </row>
    <row r="24" spans="1:12" s="15" customFormat="1" x14ac:dyDescent="0.3">
      <c r="A24" s="43"/>
      <c r="B24" s="46"/>
      <c r="C24" s="19" t="s">
        <v>82</v>
      </c>
      <c r="D24" s="43"/>
      <c r="E24" s="41"/>
      <c r="F24" s="41"/>
      <c r="G24" s="41"/>
      <c r="H24" s="41"/>
      <c r="I24" s="13" t="s">
        <v>21</v>
      </c>
      <c r="J24" s="13">
        <v>100</v>
      </c>
      <c r="K24" s="14">
        <f>+L24/J24</f>
        <v>15000</v>
      </c>
      <c r="L24" s="14">
        <v>1500000</v>
      </c>
    </row>
    <row r="25" spans="1:12" s="15" customFormat="1" x14ac:dyDescent="0.3">
      <c r="A25" s="44"/>
      <c r="B25" s="47"/>
      <c r="C25" s="19" t="s">
        <v>83</v>
      </c>
      <c r="D25" s="44"/>
      <c r="E25" s="42"/>
      <c r="F25" s="42"/>
      <c r="G25" s="42"/>
      <c r="H25" s="42"/>
      <c r="I25" s="13" t="s">
        <v>21</v>
      </c>
      <c r="J25" s="13">
        <v>600</v>
      </c>
      <c r="K25" s="14">
        <f>+L25/J25</f>
        <v>35000</v>
      </c>
      <c r="L25" s="14">
        <v>21000000</v>
      </c>
    </row>
    <row r="26" spans="1:12" s="15" customFormat="1" ht="31.5" x14ac:dyDescent="0.3">
      <c r="A26" s="20">
        <f>+A23+1</f>
        <v>14</v>
      </c>
      <c r="B26" s="48" t="s">
        <v>85</v>
      </c>
      <c r="C26" s="19" t="s">
        <v>86</v>
      </c>
      <c r="D26" s="13" t="s">
        <v>19</v>
      </c>
      <c r="E26" s="13" t="s">
        <v>23</v>
      </c>
      <c r="F26" s="13" t="s">
        <v>87</v>
      </c>
      <c r="G26" s="49" t="s">
        <v>88</v>
      </c>
      <c r="H26" s="13" t="s">
        <v>89</v>
      </c>
      <c r="I26" s="13" t="s">
        <v>70</v>
      </c>
      <c r="J26" s="13" t="s">
        <v>26</v>
      </c>
      <c r="K26" s="14">
        <v>899999</v>
      </c>
      <c r="L26" s="14">
        <f>+K26*J26</f>
        <v>899999</v>
      </c>
    </row>
    <row r="27" spans="1:12" s="15" customFormat="1" x14ac:dyDescent="0.3">
      <c r="A27" s="20">
        <v>15</v>
      </c>
      <c r="B27" s="48" t="s">
        <v>85</v>
      </c>
      <c r="C27" s="19" t="s">
        <v>90</v>
      </c>
      <c r="D27" s="13" t="s">
        <v>19</v>
      </c>
      <c r="E27" s="13" t="s">
        <v>23</v>
      </c>
      <c r="F27" s="13" t="s">
        <v>91</v>
      </c>
      <c r="G27" s="49" t="s">
        <v>92</v>
      </c>
      <c r="H27" s="13" t="s">
        <v>93</v>
      </c>
      <c r="I27" s="13" t="s">
        <v>70</v>
      </c>
      <c r="J27" s="13" t="s">
        <v>26</v>
      </c>
      <c r="K27" s="14">
        <v>1799990</v>
      </c>
      <c r="L27" s="14">
        <f>+K27*J27</f>
        <v>1799990</v>
      </c>
    </row>
    <row r="28" spans="1:12" s="15" customFormat="1" ht="31.5" x14ac:dyDescent="0.3">
      <c r="A28" s="20">
        <v>16</v>
      </c>
      <c r="B28" s="48" t="s">
        <v>85</v>
      </c>
      <c r="C28" s="19" t="s">
        <v>90</v>
      </c>
      <c r="D28" s="13" t="s">
        <v>19</v>
      </c>
      <c r="E28" s="13" t="s">
        <v>23</v>
      </c>
      <c r="F28" s="13" t="s">
        <v>94</v>
      </c>
      <c r="G28" s="49" t="s">
        <v>95</v>
      </c>
      <c r="H28" s="13" t="s">
        <v>96</v>
      </c>
      <c r="I28" s="13" t="s">
        <v>65</v>
      </c>
      <c r="J28" s="13" t="s">
        <v>26</v>
      </c>
      <c r="K28" s="14">
        <v>2349000</v>
      </c>
      <c r="L28" s="14">
        <f>+K28*J28</f>
        <v>2349000</v>
      </c>
    </row>
    <row r="29" spans="1:12" s="15" customFormat="1" x14ac:dyDescent="0.3">
      <c r="A29" s="20">
        <v>17</v>
      </c>
      <c r="B29" s="48" t="s">
        <v>85</v>
      </c>
      <c r="C29" s="19" t="s">
        <v>97</v>
      </c>
      <c r="D29" s="13" t="s">
        <v>19</v>
      </c>
      <c r="E29" s="13" t="s">
        <v>23</v>
      </c>
      <c r="F29" s="13" t="s">
        <v>98</v>
      </c>
      <c r="G29" s="49" t="s">
        <v>99</v>
      </c>
      <c r="H29" s="13" t="s">
        <v>100</v>
      </c>
      <c r="I29" s="13" t="s">
        <v>70</v>
      </c>
      <c r="J29" s="13" t="s">
        <v>26</v>
      </c>
      <c r="K29" s="14">
        <v>2498000</v>
      </c>
      <c r="L29" s="14">
        <f>+K29*J29</f>
        <v>2498000</v>
      </c>
    </row>
    <row r="30" spans="1:12" s="15" customFormat="1" x14ac:dyDescent="0.3">
      <c r="A30" s="20">
        <v>18</v>
      </c>
      <c r="B30" s="48" t="s">
        <v>85</v>
      </c>
      <c r="C30" s="19" t="s">
        <v>101</v>
      </c>
      <c r="D30" s="13" t="s">
        <v>19</v>
      </c>
      <c r="E30" s="13" t="s">
        <v>23</v>
      </c>
      <c r="F30" s="13" t="s">
        <v>102</v>
      </c>
      <c r="G30" s="49" t="s">
        <v>24</v>
      </c>
      <c r="H30" s="13" t="s">
        <v>25</v>
      </c>
      <c r="I30" s="13" t="s">
        <v>65</v>
      </c>
      <c r="J30" s="13" t="s">
        <v>26</v>
      </c>
      <c r="K30" s="14">
        <v>22909900</v>
      </c>
      <c r="L30" s="14">
        <f>+K30*J30</f>
        <v>22909900</v>
      </c>
    </row>
    <row r="31" spans="1:12" s="15" customFormat="1" x14ac:dyDescent="0.3">
      <c r="A31" s="20">
        <f>+A30+1</f>
        <v>19</v>
      </c>
      <c r="B31" s="48" t="s">
        <v>85</v>
      </c>
      <c r="C31" s="19" t="s">
        <v>103</v>
      </c>
      <c r="D31" s="13" t="s">
        <v>19</v>
      </c>
      <c r="E31" s="13" t="s">
        <v>23</v>
      </c>
      <c r="F31" s="13" t="s">
        <v>104</v>
      </c>
      <c r="G31" s="49" t="s">
        <v>24</v>
      </c>
      <c r="H31" s="13" t="s">
        <v>25</v>
      </c>
      <c r="I31" s="13" t="s">
        <v>105</v>
      </c>
      <c r="J31" s="13" t="s">
        <v>26</v>
      </c>
      <c r="K31" s="14">
        <v>9780500</v>
      </c>
      <c r="L31" s="14">
        <f>+K31*J31</f>
        <v>9780500</v>
      </c>
    </row>
    <row r="32" spans="1:12" s="15" customFormat="1" x14ac:dyDescent="0.3">
      <c r="A32" s="20">
        <f t="shared" ref="A32:A40" si="2">+A31+1</f>
        <v>20</v>
      </c>
      <c r="B32" s="48" t="s">
        <v>85</v>
      </c>
      <c r="C32" s="19" t="s">
        <v>106</v>
      </c>
      <c r="D32" s="13" t="s">
        <v>19</v>
      </c>
      <c r="E32" s="13" t="s">
        <v>23</v>
      </c>
      <c r="F32" s="13" t="s">
        <v>107</v>
      </c>
      <c r="G32" s="49" t="s">
        <v>108</v>
      </c>
      <c r="H32" s="13" t="s">
        <v>109</v>
      </c>
      <c r="I32" s="13" t="s">
        <v>65</v>
      </c>
      <c r="J32" s="13">
        <v>20</v>
      </c>
      <c r="K32" s="14">
        <f>+L32/J32</f>
        <v>545000</v>
      </c>
      <c r="L32" s="14">
        <v>10900000</v>
      </c>
    </row>
    <row r="33" spans="1:12" s="15" customFormat="1" x14ac:dyDescent="0.3">
      <c r="A33" s="20">
        <f t="shared" si="2"/>
        <v>21</v>
      </c>
      <c r="B33" s="48" t="s">
        <v>85</v>
      </c>
      <c r="C33" s="19" t="s">
        <v>101</v>
      </c>
      <c r="D33" s="13" t="s">
        <v>19</v>
      </c>
      <c r="E33" s="13" t="s">
        <v>23</v>
      </c>
      <c r="F33" s="13" t="s">
        <v>110</v>
      </c>
      <c r="G33" s="49" t="s">
        <v>24</v>
      </c>
      <c r="H33" s="13" t="s">
        <v>25</v>
      </c>
      <c r="I33" s="13" t="s">
        <v>65</v>
      </c>
      <c r="J33" s="13">
        <v>15</v>
      </c>
      <c r="K33" s="14">
        <f>+L33/J33</f>
        <v>5900000</v>
      </c>
      <c r="L33" s="14">
        <v>88500000</v>
      </c>
    </row>
    <row r="34" spans="1:12" s="15" customFormat="1" x14ac:dyDescent="0.3">
      <c r="A34" s="20">
        <f t="shared" si="2"/>
        <v>22</v>
      </c>
      <c r="B34" s="48" t="s">
        <v>85</v>
      </c>
      <c r="C34" s="19" t="s">
        <v>101</v>
      </c>
      <c r="D34" s="13" t="s">
        <v>19</v>
      </c>
      <c r="E34" s="13" t="s">
        <v>23</v>
      </c>
      <c r="F34" s="13" t="s">
        <v>111</v>
      </c>
      <c r="G34" s="49" t="s">
        <v>24</v>
      </c>
      <c r="H34" s="13" t="s">
        <v>25</v>
      </c>
      <c r="I34" s="13" t="s">
        <v>65</v>
      </c>
      <c r="J34" s="13">
        <v>8</v>
      </c>
      <c r="K34" s="14">
        <f>+L34/J34</f>
        <v>5900000</v>
      </c>
      <c r="L34" s="14">
        <v>47200000</v>
      </c>
    </row>
    <row r="35" spans="1:12" s="15" customFormat="1" x14ac:dyDescent="0.3">
      <c r="A35" s="20">
        <f t="shared" si="2"/>
        <v>23</v>
      </c>
      <c r="B35" s="48" t="s">
        <v>85</v>
      </c>
      <c r="C35" s="19" t="s">
        <v>101</v>
      </c>
      <c r="D35" s="13" t="s">
        <v>19</v>
      </c>
      <c r="E35" s="13" t="s">
        <v>23</v>
      </c>
      <c r="F35" s="13" t="s">
        <v>112</v>
      </c>
      <c r="G35" s="49" t="s">
        <v>24</v>
      </c>
      <c r="H35" s="13" t="s">
        <v>25</v>
      </c>
      <c r="I35" s="13" t="s">
        <v>65</v>
      </c>
      <c r="J35" s="13">
        <v>5</v>
      </c>
      <c r="K35" s="14">
        <f>+L35/J35</f>
        <v>5900000</v>
      </c>
      <c r="L35" s="14">
        <v>29500000</v>
      </c>
    </row>
    <row r="36" spans="1:12" s="15" customFormat="1" x14ac:dyDescent="0.3">
      <c r="A36" s="20">
        <f t="shared" si="2"/>
        <v>24</v>
      </c>
      <c r="B36" s="48" t="s">
        <v>85</v>
      </c>
      <c r="C36" s="19" t="s">
        <v>101</v>
      </c>
      <c r="D36" s="13" t="s">
        <v>19</v>
      </c>
      <c r="E36" s="13" t="s">
        <v>23</v>
      </c>
      <c r="F36" s="13" t="s">
        <v>113</v>
      </c>
      <c r="G36" s="49" t="s">
        <v>24</v>
      </c>
      <c r="H36" s="13" t="s">
        <v>25</v>
      </c>
      <c r="I36" s="13" t="s">
        <v>65</v>
      </c>
      <c r="J36" s="13">
        <v>5</v>
      </c>
      <c r="K36" s="14">
        <f>+L36/J36</f>
        <v>5900000</v>
      </c>
      <c r="L36" s="14">
        <v>29500000</v>
      </c>
    </row>
    <row r="37" spans="1:12" s="15" customFormat="1" x14ac:dyDescent="0.3">
      <c r="A37" s="20">
        <f t="shared" si="2"/>
        <v>25</v>
      </c>
      <c r="B37" s="48" t="s">
        <v>85</v>
      </c>
      <c r="C37" s="19" t="s">
        <v>101</v>
      </c>
      <c r="D37" s="13" t="s">
        <v>19</v>
      </c>
      <c r="E37" s="13" t="s">
        <v>23</v>
      </c>
      <c r="F37" s="13" t="s">
        <v>114</v>
      </c>
      <c r="G37" s="49" t="s">
        <v>24</v>
      </c>
      <c r="H37" s="13" t="s">
        <v>25</v>
      </c>
      <c r="I37" s="13" t="s">
        <v>65</v>
      </c>
      <c r="J37" s="13">
        <v>2</v>
      </c>
      <c r="K37" s="14">
        <f>+L37/J37</f>
        <v>6000000</v>
      </c>
      <c r="L37" s="14">
        <v>12000000</v>
      </c>
    </row>
    <row r="38" spans="1:12" s="15" customFormat="1" x14ac:dyDescent="0.3">
      <c r="A38" s="20">
        <f t="shared" si="2"/>
        <v>26</v>
      </c>
      <c r="B38" s="48" t="s">
        <v>85</v>
      </c>
      <c r="C38" s="19" t="s">
        <v>101</v>
      </c>
      <c r="D38" s="13" t="s">
        <v>19</v>
      </c>
      <c r="E38" s="13" t="s">
        <v>23</v>
      </c>
      <c r="F38" s="13" t="s">
        <v>115</v>
      </c>
      <c r="G38" s="49" t="s">
        <v>42</v>
      </c>
      <c r="H38" s="13" t="s">
        <v>43</v>
      </c>
      <c r="I38" s="13" t="s">
        <v>65</v>
      </c>
      <c r="J38" s="13">
        <v>2</v>
      </c>
      <c r="K38" s="14">
        <f>+L38/J38</f>
        <v>46000000</v>
      </c>
      <c r="L38" s="14">
        <v>92000000</v>
      </c>
    </row>
    <row r="39" spans="1:12" s="15" customFormat="1" x14ac:dyDescent="0.3">
      <c r="A39" s="13">
        <f t="shared" si="2"/>
        <v>27</v>
      </c>
      <c r="B39" s="48" t="s">
        <v>85</v>
      </c>
      <c r="C39" s="19" t="s">
        <v>116</v>
      </c>
      <c r="D39" s="13" t="s">
        <v>19</v>
      </c>
      <c r="E39" s="13" t="s">
        <v>23</v>
      </c>
      <c r="F39" s="13" t="s">
        <v>117</v>
      </c>
      <c r="G39" s="49" t="s">
        <v>118</v>
      </c>
      <c r="H39" s="13" t="s">
        <v>119</v>
      </c>
      <c r="I39" s="13" t="s">
        <v>70</v>
      </c>
      <c r="J39" s="13">
        <v>1</v>
      </c>
      <c r="K39" s="14">
        <f>+L39/J39</f>
        <v>29000000</v>
      </c>
      <c r="L39" s="14">
        <v>29000000</v>
      </c>
    </row>
    <row r="40" spans="1:12" s="15" customFormat="1" x14ac:dyDescent="0.3">
      <c r="A40" s="13">
        <f t="shared" si="2"/>
        <v>28</v>
      </c>
      <c r="B40" s="48" t="s">
        <v>85</v>
      </c>
      <c r="C40" s="19" t="s">
        <v>116</v>
      </c>
      <c r="D40" s="13" t="s">
        <v>19</v>
      </c>
      <c r="E40" s="13" t="s">
        <v>23</v>
      </c>
      <c r="F40" s="13" t="s">
        <v>120</v>
      </c>
      <c r="G40" s="49" t="s">
        <v>118</v>
      </c>
      <c r="H40" s="13" t="s">
        <v>119</v>
      </c>
      <c r="I40" s="13" t="s">
        <v>70</v>
      </c>
      <c r="J40" s="13">
        <v>1</v>
      </c>
      <c r="K40" s="14">
        <f>+L40/J40</f>
        <v>14000000</v>
      </c>
      <c r="L40" s="14">
        <v>14000000</v>
      </c>
    </row>
  </sheetData>
  <mergeCells count="40">
    <mergeCell ref="H23:H25"/>
    <mergeCell ref="A18:A19"/>
    <mergeCell ref="A16:A17"/>
    <mergeCell ref="A23:A25"/>
    <mergeCell ref="B23:B25"/>
    <mergeCell ref="D23:D25"/>
    <mergeCell ref="E23:E25"/>
    <mergeCell ref="F23:F25"/>
    <mergeCell ref="G23:G25"/>
    <mergeCell ref="G16:G17"/>
    <mergeCell ref="H16:H17"/>
    <mergeCell ref="I16:I17"/>
    <mergeCell ref="B18:B19"/>
    <mergeCell ref="C18:C19"/>
    <mergeCell ref="D18:D19"/>
    <mergeCell ref="E18:E19"/>
    <mergeCell ref="F18:F19"/>
    <mergeCell ref="G18:G19"/>
    <mergeCell ref="H18:H19"/>
    <mergeCell ref="I18:I19"/>
    <mergeCell ref="B16:B17"/>
    <mergeCell ref="C16:C17"/>
    <mergeCell ref="D16:D17"/>
    <mergeCell ref="E16:E17"/>
    <mergeCell ref="F16:F17"/>
    <mergeCell ref="A8:L8"/>
    <mergeCell ref="J1:L1"/>
    <mergeCell ref="J2:L2"/>
    <mergeCell ref="G6:H6"/>
    <mergeCell ref="I6:I7"/>
    <mergeCell ref="J6:J7"/>
    <mergeCell ref="K6:K7"/>
    <mergeCell ref="A3:L3"/>
    <mergeCell ref="A4:L4"/>
    <mergeCell ref="A6:A7"/>
    <mergeCell ref="B6:B7"/>
    <mergeCell ref="C6:C7"/>
    <mergeCell ref="D6:D7"/>
    <mergeCell ref="E6:E7"/>
    <mergeCell ref="F6:F7"/>
  </mergeCells>
  <pageMargins left="0.70866141732283472" right="0.70866141732283472" top="0.35433070866141736" bottom="0.35433070866141736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35-band asosiy vosita</vt:lpstr>
      <vt:lpstr>'35-band asosiy vosita'!Область_печати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2023-01-18T06:57:48Z</cp:lastPrinted>
  <dcterms:created xsi:type="dcterms:W3CDTF">2021-06-03T04:14:16Z</dcterms:created>
  <dcterms:modified xsi:type="dcterms:W3CDTF">2026-07-08T03:28:38Z</dcterms:modified>
</cp:coreProperties>
</file>